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<sst xmlns="http://schemas.openxmlformats.org/spreadsheetml/2006/main" count="625" uniqueCount="359">
  <si>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</si>
  <si>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</si>
  <si>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</si>
  <si>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</si>
  <si>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</si>
  <si>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</si>
  <si>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</si>
  <si>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</si>
  <si>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</si>
  <si>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</si>
  <si>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</si>
  <si>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</si>
  <si>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</si>
  <si>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</si>
  <si>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</si>
  <si>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</si>
  <si>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</si>
  <si>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</si>
  <si>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</si>
  <si>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</si>
  <si>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</si>
  <si>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</si>
  <si>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</si>
  <si>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</si>
  <si>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</si>
  <si>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</si>
  <si>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</si>
  <si>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</si>
  <si>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</si>
  <si>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</si>
  <si>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</si>
  <si>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</si>
  <si>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</si>
  <si>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</si>
  <si>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</si>
  <si>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</si>
  <si>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</si>
  <si>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</si>
  <si>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</si>
  <si>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</si>
  <si>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</si>
  <si>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</si>
  <si>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</si>
  <si>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</si>
  <si>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</si>
  <si>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</si>
  <si>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</si>
  <si>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</si>
  <si>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</si>
  <si>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</si>
  <si>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</si>
  <si>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</si>
  <si>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</si>
  <si>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</si>
  <si>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</si>
  <si>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</si>
  <si>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</si>
  <si>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</si>
  <si>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</si>
  <si>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</si>
  <si>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</si>
  <si>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</si>
  <si>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</si>
  <si>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</si>
  <si>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</si>
  <si>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</si>
  <si>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</si>
  <si>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</si>
  <si>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</si>
  <si>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</si>
  <si>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</si>
  <si>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</si>
  <si>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</si>
  <si>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</si>
  <si>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</si>
  <si>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</si>
  <si>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</si>
  <si>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</si>
  <si>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</si>
  <si>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</si>
  <si>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</si>
  <si>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</si>
  <si>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</si>
  <si>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</si>
  <si>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</si>
  <si>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</si>
  <si>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</si>
  <si>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</si>
  <si>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</si>
  <si>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</si>
  <si>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</si>
  <si>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</si>
  <si>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</si>
  <si>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</si>
  <si>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</si>
  <si>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</si>
  <si>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</si>
  <si>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</si>
  <si>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</si>
  <si>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</si>
  <si>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</si>
  <si>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</si>
  <si>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</si>
  <si>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</si>
  <si>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</si>
  <si>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</si>
  <si>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</si>
  <si>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</si>
  <si>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</si>
  <si>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</si>
  <si>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</si>
  <si>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</si>
  <si>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</si>
  <si>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</si>
  <si>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</si>
  <si>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</si>
  <si>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</si>
  <si>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</si>
  <si>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</si>
  <si>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</si>
  <si>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</si>
  <si>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</si>
  <si>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</si>
  <si>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</si>
  <si>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</si>
  <si>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</si>
  <si>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</si>
  <si>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</si>
  <si>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</si>
  <si>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</si>
  <si>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</si>
  <si>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</si>
  <si>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</si>
  <si>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</si>
  <si>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</si>
  <si>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</si>
  <si>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</si>
  <si>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</si>
  <si>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</si>
  <si>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</si>
  <si>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</si>
  <si>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</si>
  <si>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</si>
  <si>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</si>
  <si>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</si>
  <si>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</si>
  <si>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</si>
  <si>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</si>
  <si>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</si>
  <si>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</si>
  <si>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</si>
  <si>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</si>
  <si>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</si>
  <si>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</si>
  <si>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</si>
  <si>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</si>
  <si>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</si>
  <si>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</si>
  <si>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</si>
  <si>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</si>
  <si>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</si>
  <si>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</si>
  <si>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</si>
  <si>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</si>
  <si>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</si>
  <si>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</si>
  <si>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</si>
  <si>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</si>
  <si>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</si>
  <si>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</si>
  <si>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</si>
  <si>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</si>
  <si>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</si>
  <si>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</si>
  <si>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</si>
  <si>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</si>
  <si>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</si>
  <si>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</si>
  <si>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</si>
  <si>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</si>
  <si>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</si>
  <si>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</si>
  <si>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</si>
  <si>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</si>
  <si>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</si>
  <si>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</si>
  <si>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</si>
  <si>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</si>
  <si>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</si>
  <si>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</si>
  <si>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</si>
  <si>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</si>
  <si>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</si>
  <si>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</si>
  <si>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</si>
  <si>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</si>
  <si>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</si>
  <si>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</si>
  <si>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</si>
  <si>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</si>
  <si>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</si>
  <si>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</si>
  <si>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</si>
  <si>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</si>
  <si>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</si>
  <si>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</si>
  <si>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</si>
  <si>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</si>
  <si>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</si>
  <si>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</si>
  <si>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</si>
  <si>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</si>
  <si>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</si>
  <si>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</si>
  <si>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</si>
  <si>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</si>
  <si>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</si>
  <si>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</si>
  <si>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</si>
  <si>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</si>
  <si>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</si>
  <si>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</si>
  <si>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</si>
  <si>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</si>
  <si>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</si>
  <si>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</si>
  <si>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</si>
  <si>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</si>
  <si>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</si>
  <si>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</si>
  <si>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</si>
  <si>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</si>
  <si>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</si>
  <si>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</si>
  <si>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</si>
  <si>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</si>
  <si>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</si>
  <si>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</si>
  <si>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</si>
  <si>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</si>
  <si>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</si>
  <si>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</si>
  <si>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</si>
  <si>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</si>
  <si>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</si>
  <si>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</si>
  <si>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</si>
  <si>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</si>
  <si>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</si>
  <si>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</si>
  <si>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</si>
  <si>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</si>
  <si>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</si>
  <si>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</si>
  <si>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</si>
  <si>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</si>
  <si>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</si>
  <si>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</si>
  <si>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</si>
  <si>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</si>
  <si>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</si>
  <si>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</si>
  <si>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</si>
  <si>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</si>
  <si>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</si>
  <si>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</si>
  <si>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</si>
  <si>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</si>
  <si>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</si>
  <si>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</si>
  <si>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</si>
  <si>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</si>
  <si>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</si>
  <si>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</si>
  <si>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</si>
  <si>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</si>
  <si>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</si>
  <si>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</si>
  <si>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</si>
  <si>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</si>
  <si>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</si>
  <si>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</si>
  <si>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</si>
  <si>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</si>
  <si>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</si>
  <si>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</si>
  <si>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</si>
  <si>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</si>
  <si>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</si>
  <si>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</si>
  <si>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</si>
  <si>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</si>
  <si>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</si>
  <si>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</si>
  <si>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</si>
  <si>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</si>
  <si>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</si>
  <si>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</si>
  <si>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</si>
  <si>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</si>
  <si>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</si>
  <si>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</si>
  <si>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</si>
  <si>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</si>
  <si>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</si>
  <si>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</si>
  <si>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</si>
  <si>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</si>
  <si>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</si>
  <si>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</si>
  <si>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</si>
  <si>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</si>
  <si>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</si>
  <si>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</si>
  <si>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</si>
  <si>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</si>
  <si>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</si>
  <si>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</si>
  <si>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</si>
  <si>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</si>
  <si>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</si>
  <si>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</si>
  <si>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</si>
  <si>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</si>
  <si>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</si>
  <si>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</si>
  <si>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</si>
  <si>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</si>
  <si>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</si>
  <si>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</si>
  <si>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</si>
  <si>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</si>
  <si>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</si>
  <si>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</si>
  <si>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</si>
  <si>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</si>
  <si>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</si>
  <si>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</si>
  <si>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</si>
  <si>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</si>
  <si>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</si>
  <si>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</si>
  <si>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</si>
  <si>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</si>
  <si>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</si>
  <si>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Строительство трансформаторной подстанции, строительство ЛЭП-10 кВ, строительство ЛЭП-0.4 кВ в соответствии с договором на ТП № 1-55-24-0230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</si>
  <si>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(№1-55-24-0230)</t>
  </si>
  <si>
    <t>Выполнение условий тех. присоединения, подключение новых абонентов, повышение надежности и качества электроснабжения(№1-55-24-0230)</t>
  </si>
  <si>
    <t>014787</t>
  </si>
  <si>
    <t xml:space="preserve">1х95 </t>
  </si>
  <si>
    <t>0,700</t>
  </si>
  <si>
    <t>ВЛ-10 кВ "ТП-540-ТП-895" до РУ-10 кВ проект.КТП-630/10/0,4 кВ с</t>
  </si>
  <si>
    <t>0,4</t>
  </si>
  <si>
    <t xml:space="preserve">3х95+1х95 </t>
  </si>
  <si>
    <t>СВ-105-5,0</t>
  </si>
  <si>
    <t>0,100</t>
  </si>
  <si>
    <t>ВЛИ-0,4 кВ от РУ-0,4 кВ проект. КТП-630/10/0,4 кВ</t>
  </si>
  <si>
    <t xml:space="preserve"> строительство ВЛ-10 кВ "ТП-540-ТП-895" до РУ-10 кВ проект.КТП-630/10/0,4 кВ с, строительство ВЛИ-0,4 кВ от РУ-0,4 кВ проект. КТП-630/10/0,4 кВ,  установка трансформатора типа ТМГ-250/10/0,4/Δ/Yн-11, </t>
  </si>
  <si>
    <t xml:space="preserve"> строительство ВЛ-10 кВ "ТП-540-ТП-895" до РУ-10 кВ проект.КТП-630/10/0,4 кВ с проводом марки СИП-3 сечением 1х95  мм2, протяженностью 0,700 км, строительство ВЛИ-0,4 кВ от РУ-0,4 кВ проект. КТП-630/10/0,4 кВ проводом марки СИП-2 сечением 3х95+1х95  мм2, протяженностью 0,100 км,  установка трансформатора типа ТМГ-250/10/0,4/Δ/Yн-11,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</si>
</sst>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>
      <selection activeCell="A24" sqref="A24:C24"/>
    </sheetView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8.5596160799999996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7.1562308899999998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351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349</v>
      </c>
      <c r="O29" s="85"/>
      <c r="P29" s="128" t="s">
        <v>295</v>
      </c>
      <c r="Q29" s="85"/>
      <c r="R29" s="128" t="s">
        <v>350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356</v>
      </c>
      <c r="D30" s="190"/>
      <c r="E30" s="193"/>
      <c r="F30" s="193"/>
      <c r="G30" s="190" t="s">
        <v>352</v>
      </c>
      <c r="H30" s="190"/>
      <c r="I30" s="190" t="s">
        <v>352</v>
      </c>
      <c r="J30" s="191"/>
      <c r="K30" s="191"/>
      <c r="L30" s="192">
        <v>1</v>
      </c>
      <c r="M30" s="127"/>
      <c r="N30" s="128" t="s">
        <v>353</v>
      </c>
      <c r="O30" s="128"/>
      <c r="P30" s="128" t="s">
        <v>295</v>
      </c>
      <c r="Q30" s="128"/>
      <c r="R30" s="85" t="s">
        <v>355</v>
      </c>
      <c r="S30" s="86"/>
      <c r="T30" s="86"/>
      <c r="U30" s="86"/>
      <c r="V30" s="86"/>
      <c r="W30" s="128" t="s">
        <v>354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357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358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электроснабжения(№1-55-24-0230)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2025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8.5596160799999996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4.6740643199999994</v>
      </c>
      <c r="O24" s="213"/>
      <c r="P24" s="213"/>
      <c r="Q24" s="213"/>
      <c r="R24" s="213">
        <v>3.8855517599999998</v>
      </c>
      <c r="S24" s="213">
        <v>0</v>
      </c>
      <c r="T24" s="213">
        <f>H24+L24+P24</f>
        <v>0</v>
      </c>
      <c r="U24" s="213">
        <f>J24+N24+R24+F24+V24</f>
        <v>8.5596160799999996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8.5596160799999996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4.6740643199999994</v>
      </c>
      <c r="O27" s="215"/>
      <c r="P27" s="215"/>
      <c r="Q27" s="215"/>
      <c r="R27" s="215">
        <v>3.8855517599999998</v>
      </c>
      <c r="S27" s="215">
        <v>0</v>
      </c>
      <c r="T27" s="215">
        <f t="shared" si="0"/>
        <v>0</v>
      </c>
      <c r="U27" s="215">
        <f t="shared" si="2"/>
        <v>8.5596160799999996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7.1562308899999998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7.1562308899999998</v>
      </c>
      <c r="O30" s="215"/>
      <c r="P30" s="215"/>
      <c r="Q30" s="215"/>
      <c r="R30" s="215">
        <v>0</v>
      </c>
      <c r="S30" s="215">
        <v>0</v>
      </c>
      <c r="T30" s="213">
        <f t="shared" si="0"/>
        <v>0</v>
      </c>
      <c r="U30" s="213">
        <f>J30+N30+R30+F30+V30</f>
        <v>7.1562308899999998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0.61899999999999999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0.61899999999999999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2.3E-2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2.3E-2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7.1562308900000007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7.1562308900000007</v>
      </c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7.1562308900000007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0.25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0.64200000000000002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0.64200000000000002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0.64200000000000002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кВ, строительство ЛЭП-0.4 кВ в соответствии с договором на ТП № 1-55-24-0230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2025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8.5596160799999996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8.5596160799999996</v>
      </c>
    </row>
    <row r="36" spans="1:2" ht="16.5" thickBot="1" x14ac:dyDescent="0.3">
      <c r="A36" s="97" t="s">
        <v>167</v>
      </c>
      <c r="B36" s="217">
        <f>'3.4. Паспорт фин осв ввод'!U30*1.18</f>
        <v>8.4443524501999985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8.5596160799999996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8.4443524501999985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2026-08-05T08:21:06Z</dcterms:modified>
</cp:coreProperties>
</file>